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Q12"/>
  <c r="Q17"/>
  <c r="Q22"/>
  <c r="Q27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G39"/>
  <c r="Q39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<sst xmlns="http://schemas.openxmlformats.org/spreadsheetml/2006/main" count="115" uniqueCount="75">
  <si>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</si>
  <si>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</si>
  <si>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</si>
  <si>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TJ  Prostějov</t>
  </si>
  <si>
    <t>Datum:  </t>
  </si>
  <si>
    <t>1.3.2025</t>
  </si>
  <si>
    <t>Domácí</t>
  </si>
  <si>
    <t>TJ Prostějov ˝A˝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</si>
  <si>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</si>
  <si>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</si>
  <si>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</si>
  <si>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</si>
  <si>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</si>
  <si>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</si>
  <si>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</si>
  <si>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</si>
  <si>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</si>
  <si>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</si>
  <si>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</si>
  <si>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</si>
  <si>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</si>
  <si>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Trunečka</t>
  </si>
  <si>
    <t>Rak</t>
  </si>
  <si>
    <t>Max</t>
  </si>
  <si>
    <t>Petr</t>
  </si>
  <si>
    <t>Kvapil</t>
  </si>
  <si>
    <t>Kubeša</t>
  </si>
  <si>
    <t>Štěpán</t>
  </si>
  <si>
    <t>Kamil</t>
  </si>
  <si>
    <t>Pernica</t>
  </si>
  <si>
    <t>Blažek</t>
  </si>
  <si>
    <t>Jan</t>
  </si>
  <si>
    <t>Michal</t>
  </si>
  <si>
    <t>Diviš</t>
  </si>
  <si>
    <t>Petřek ml.</t>
  </si>
  <si>
    <t>Bronislav</t>
  </si>
  <si>
    <t>Miroslav</t>
  </si>
  <si>
    <t>Zapletal</t>
  </si>
  <si>
    <t>Hendrych</t>
  </si>
  <si>
    <t>Jiří</t>
  </si>
  <si>
    <t>Kovařík</t>
  </si>
  <si>
    <t>Čuba</t>
  </si>
  <si>
    <t>Václav</t>
  </si>
  <si>
    <t>Bohuslav</t>
  </si>
  <si>
    <t>Celkový výkon družstva  </t>
  </si>
  <si>
    <t>Vedoucí družstva         Jméno:</t>
  </si>
  <si>
    <t>Bronislav Diviš</t>
  </si>
  <si>
    <t>Bodový zisk</t>
  </si>
  <si>
    <t>Jiří Hendrych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</si>
  <si>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</si>
  <si>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</si>
  <si>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</si>
  <si>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</si>
  <si>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</si>
  <si>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</si>
  <si>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</si>
  <si>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</si>
  <si>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</si>
  <si>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</si>
  <si>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</si>
  <si>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</si>
  <si>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</si>
  <si>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</si>
  <si>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</si>
  <si>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</si>
  <si>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</si>
  <si>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</si>
  <si>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</si>
  <si>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</si>
  <si>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</si>
  <si>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</si>
  <si>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</si>
  <si>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Max Trunečka reg.č.24153 - start s dopsáním na soupisku</t>
  </si>
  <si>
    <t xml:space="preserve">Datum a podpis rozhodčího:  </t>
  </si>
  <si>
    <t>1.3.2025 Josef Jurda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</si>
</sst>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53</v>
      </c>
      <c r="F8" s="12">
        <v>0</v>
      </c>
      <c r="G8" s="13">
        <f>IF(AND(ISBLANK(D8),ISBLANK(E8)),"",D8+E8)</f>
        <v>145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99</v>
      </c>
      <c r="O8" s="12">
        <v>52</v>
      </c>
      <c r="P8" s="12">
        <v>1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42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90</v>
      </c>
      <c r="O9" s="18">
        <v>52</v>
      </c>
      <c r="P9" s="18">
        <v>2</v>
      </c>
      <c r="Q9" s="19">
        <f>IF(AND(ISBLANK(N9),ISBLANK(O9)),"",N9+O9)</f>
        <v>142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62</v>
      </c>
      <c r="F10" s="18">
        <v>0</v>
      </c>
      <c r="G10" s="19">
        <f>IF(AND(ISBLANK(D10),ISBLANK(E10)),"",D10+E10)</f>
        <v>156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43</v>
      </c>
      <c r="P10" s="18">
        <v>1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36</v>
      </c>
      <c r="F11" s="23">
        <v>2</v>
      </c>
      <c r="G11" s="24">
        <f>IF(AND(ISBLANK(D11),ISBLANK(E11)),"",D11+E11)</f>
        <v>121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53</v>
      </c>
      <c r="P11" s="23">
        <v>1</v>
      </c>
      <c r="Q11" s="24">
        <f>IF(AND(ISBLANK(N11),ISBLANK(O11)),"",N11+O11)</f>
        <v>156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24153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193</v>
      </c>
      <c r="F12" s="28">
        <f>IF(ISNUMBER($G12),SUM(F8:F11),"")</f>
        <v>3</v>
      </c>
      <c r="G12" s="29">
        <f>IF(SUM($G8:$G11)+SUM($Q8:$Q11)&gt;0,SUM(G8:G11),"")</f>
        <v>568</v>
      </c>
      <c r="H12" s="27">
        <f>IF(ISNUMBER($G12),SUM(H8:H11),"")</f>
        <v>2</v>
      </c>
      <c r="I12" s="99"/>
      <c r="K12" s="96">
        <v>7398</v>
      </c>
      <c r="L12" s="97"/>
      <c r="M12" s="26" t="s">
        <v>18</v>
      </c>
      <c r="N12" s="27">
        <f>IF(ISNUMBER($G12),SUM(N8:N11),"")</f>
        <v>390</v>
      </c>
      <c r="O12" s="28">
        <f>IF(ISNUMBER($G12),SUM(O8:O11),"")</f>
        <v>200</v>
      </c>
      <c r="P12" s="28">
        <f>IF(ISNUMBER($G12),SUM(P8:P11),"")</f>
        <v>5</v>
      </c>
      <c r="Q12" s="29">
        <f>IF(SUM($G8:$G11)+SUM($Q8:$Q11)&gt;0,SUM(Q8:Q11),"")</f>
        <v>590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35</v>
      </c>
      <c r="F13" s="12">
        <v>3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42</v>
      </c>
      <c r="P13" s="12">
        <v>0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43</v>
      </c>
      <c r="F14" s="18">
        <v>0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108</v>
      </c>
      <c r="O14" s="18">
        <v>70</v>
      </c>
      <c r="P14" s="18">
        <v>0</v>
      </c>
      <c r="Q14" s="19">
        <f>IF(AND(ISBLANK(N14),ISBLANK(O14)),"",N14+O14)</f>
        <v>178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45</v>
      </c>
      <c r="F15" s="18">
        <v>1</v>
      </c>
      <c r="G15" s="19">
        <f>IF(AND(ISBLANK(D15),ISBLANK(E15)),"",D15+E15)</f>
        <v>147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106</v>
      </c>
      <c r="O15" s="18">
        <v>43</v>
      </c>
      <c r="P15" s="18">
        <v>0</v>
      </c>
      <c r="Q15" s="19">
        <f>IF(AND(ISBLANK(N15),ISBLANK(O15)),"",N15+O15)</f>
        <v>149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60</v>
      </c>
      <c r="F16" s="23">
        <v>0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50</v>
      </c>
      <c r="P16" s="23">
        <v>1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18885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183</v>
      </c>
      <c r="F17" s="28">
        <f>IF(ISNUMBER($G17),SUM(F13:F16),"")</f>
        <v>4</v>
      </c>
      <c r="G17" s="29">
        <f>IF(SUM($G13:$G16)+SUM($Q13:$Q16)&gt;0,SUM(G13:G16),"")</f>
        <v>554</v>
      </c>
      <c r="H17" s="27">
        <f>IF(ISNUMBER($G17),SUM(H13:H16),"")</f>
        <v>1</v>
      </c>
      <c r="I17" s="99"/>
      <c r="K17" s="96">
        <v>18232</v>
      </c>
      <c r="L17" s="97"/>
      <c r="M17" s="26" t="s">
        <v>18</v>
      </c>
      <c r="N17" s="27">
        <f>IF(ISNUMBER($G17),SUM(N13:N16),"")</f>
        <v>399</v>
      </c>
      <c r="O17" s="28">
        <f>IF(ISNUMBER($G17),SUM(O13:O16),"")</f>
        <v>205</v>
      </c>
      <c r="P17" s="28">
        <f>IF(ISNUMBER($G17),SUM(P13:P16),"")</f>
        <v>1</v>
      </c>
      <c r="Q17" s="29">
        <f>IF(SUM($G13:$G16)+SUM($Q13:$Q16)&gt;0,SUM(Q13:Q16),"")</f>
        <v>604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87</v>
      </c>
      <c r="E18" s="12">
        <v>52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87</v>
      </c>
      <c r="O18" s="12">
        <v>34</v>
      </c>
      <c r="P18" s="12">
        <v>2</v>
      </c>
      <c r="Q18" s="13">
        <f>IF(AND(ISBLANK(N18),ISBLANK(O18)),"",N18+O18)</f>
        <v>121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59</v>
      </c>
      <c r="F19" s="18">
        <v>2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53</v>
      </c>
      <c r="P19" s="18">
        <v>1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94</v>
      </c>
      <c r="E20" s="18">
        <v>45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36</v>
      </c>
      <c r="P20" s="18">
        <v>1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35</v>
      </c>
      <c r="F21" s="23">
        <v>1</v>
      </c>
      <c r="G21" s="24">
        <f>IF(AND(ISBLANK(D21),ISBLANK(E21)),"",D21+E21)</f>
        <v>120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41</v>
      </c>
      <c r="P21" s="23">
        <v>2</v>
      </c>
      <c r="Q21" s="24">
        <f>IF(AND(ISBLANK(N21),ISBLANK(O21)),"",N21+O21)</f>
        <v>127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18793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191</v>
      </c>
      <c r="F22" s="28">
        <f>IF(ISNUMBER($G22),SUM(F18:F21),"")</f>
        <v>3</v>
      </c>
      <c r="G22" s="29">
        <f>IF(SUM($G18:$G21)+SUM($Q18:$Q21)&gt;0,SUM(G18:G21),"")</f>
        <v>552</v>
      </c>
      <c r="H22" s="27">
        <f>IF(ISNUMBER($G22),SUM(H18:H21),"")</f>
        <v>3</v>
      </c>
      <c r="I22" s="99"/>
      <c r="K22" s="96">
        <v>17326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164</v>
      </c>
      <c r="P22" s="28">
        <f>IF(ISNUMBER($G22),SUM(P18:P21),"")</f>
        <v>6</v>
      </c>
      <c r="Q22" s="29">
        <f>IF(SUM($G18:$G21)+SUM($Q18:$Q21)&gt;0,SUM(Q18:Q21),"")</f>
        <v>516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93</v>
      </c>
      <c r="E23" s="12">
        <v>44</v>
      </c>
      <c r="F23" s="12">
        <v>0</v>
      </c>
      <c r="G23" s="13">
        <f>IF(AND(ISBLANK(D23),ISBLANK(E23)),"",D23+E23)</f>
        <v>137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98</v>
      </c>
      <c r="O23" s="12">
        <v>45</v>
      </c>
      <c r="P23" s="12">
        <v>0</v>
      </c>
      <c r="Q23" s="13">
        <f>IF(AND(ISBLANK(N23),ISBLANK(O23)),"",N23+O23)</f>
        <v>143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34</v>
      </c>
      <c r="F24" s="18">
        <v>1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106</v>
      </c>
      <c r="O24" s="18">
        <v>53</v>
      </c>
      <c r="P24" s="18">
        <v>1</v>
      </c>
      <c r="Q24" s="19">
        <f>IF(AND(ISBLANK(N24),ISBLANK(O24)),"",N24+O24)</f>
        <v>159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101</v>
      </c>
      <c r="E25" s="18">
        <v>35</v>
      </c>
      <c r="F25" s="18">
        <v>1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80</v>
      </c>
      <c r="O25" s="18">
        <v>43</v>
      </c>
      <c r="P25" s="18">
        <v>0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107</v>
      </c>
      <c r="E26" s="23">
        <v>43</v>
      </c>
      <c r="F26" s="23">
        <v>1</v>
      </c>
      <c r="G26" s="24">
        <f>IF(AND(ISBLANK(D26),ISBLANK(E26)),"",D26+E26)</f>
        <v>150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100</v>
      </c>
      <c r="O26" s="23">
        <v>57</v>
      </c>
      <c r="P26" s="23">
        <v>1</v>
      </c>
      <c r="Q26" s="24">
        <f>IF(AND(ISBLANK(N26),ISBLANK(O26)),"",N26+O26)</f>
        <v>157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9446</v>
      </c>
      <c r="B27" s="97"/>
      <c r="C27" s="26" t="s">
        <v>18</v>
      </c>
      <c r="D27" s="27">
        <f>IF(ISNUMBER($G27),SUM(D23:D26),"")</f>
        <v>390</v>
      </c>
      <c r="E27" s="28">
        <f>IF(ISNUMBER($G27),SUM(E23:E26),"")</f>
        <v>156</v>
      </c>
      <c r="F27" s="28">
        <f>IF(ISNUMBER($G27),SUM(F23:F26),"")</f>
        <v>3</v>
      </c>
      <c r="G27" s="29">
        <f>IF(SUM($G23:$G26)+SUM($Q23:$Q26)&gt;0,SUM(G23:G26),"")</f>
        <v>546</v>
      </c>
      <c r="H27" s="27">
        <f>IF(ISNUMBER($G27),SUM(H23:H26),"")</f>
        <v>1</v>
      </c>
      <c r="I27" s="99"/>
      <c r="K27" s="96">
        <v>7415</v>
      </c>
      <c r="L27" s="97"/>
      <c r="M27" s="26" t="s">
        <v>18</v>
      </c>
      <c r="N27" s="27">
        <f>IF(ISNUMBER($G27),SUM(N23:N26),"")</f>
        <v>384</v>
      </c>
      <c r="O27" s="28">
        <f>IF(ISNUMBER($G27),SUM(O23:O26),"")</f>
        <v>198</v>
      </c>
      <c r="P27" s="28">
        <f>IF(ISNUMBER($G27),SUM(P23:P26),"")</f>
        <v>2</v>
      </c>
      <c r="Q27" s="29">
        <f>IF(SUM($G23:$G26)+SUM($Q23:$Q26)&gt;0,SUM(Q23:Q26),"")</f>
        <v>582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59</v>
      </c>
      <c r="F28" s="12">
        <v>1</v>
      </c>
      <c r="G28" s="13">
        <f>IF(AND(ISBLANK(D28),ISBLANK(E28)),"",D28+E28)</f>
        <v>153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100</v>
      </c>
      <c r="O28" s="12">
        <v>62</v>
      </c>
      <c r="P28" s="12">
        <v>0</v>
      </c>
      <c r="Q28" s="13">
        <f>IF(AND(ISBLANK(N28),ISBLANK(O28)),"",N28+O28)</f>
        <v>162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112</v>
      </c>
      <c r="E29" s="18">
        <v>56</v>
      </c>
      <c r="F29" s="18">
        <v>1</v>
      </c>
      <c r="G29" s="19">
        <f>IF(AND(ISBLANK(D29),ISBLANK(E29)),"",D29+E29)</f>
        <v>168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44</v>
      </c>
      <c r="P29" s="18">
        <v>0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93</v>
      </c>
      <c r="E30" s="18">
        <v>44</v>
      </c>
      <c r="F30" s="18">
        <v>2</v>
      </c>
      <c r="G30" s="19">
        <f>IF(AND(ISBLANK(D30),ISBLANK(E30)),"",D30+E30)</f>
        <v>137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96</v>
      </c>
      <c r="O30" s="18">
        <v>35</v>
      </c>
      <c r="P30" s="18">
        <v>1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40</v>
      </c>
      <c r="F31" s="23">
        <v>2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43</v>
      </c>
      <c r="P31" s="23">
        <v>2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14761</v>
      </c>
      <c r="B32" s="97"/>
      <c r="C32" s="26" t="s">
        <v>18</v>
      </c>
      <c r="D32" s="27">
        <f>IF(ISNUMBER($G32),SUM(D28:D31),"")</f>
        <v>389</v>
      </c>
      <c r="E32" s="28">
        <f>IF(ISNUMBER($G32),SUM(E28:E31),"")</f>
        <v>199</v>
      </c>
      <c r="F32" s="28">
        <f>IF(ISNUMBER($G32),SUM(F28:F31),"")</f>
        <v>6</v>
      </c>
      <c r="G32" s="29">
        <f>IF(SUM($G28:$G31)+SUM($Q28:$Q31)&gt;0,SUM(G28:G31),"")</f>
        <v>588</v>
      </c>
      <c r="H32" s="27">
        <f>IF(ISNUMBER($G32),SUM(H28:H31),"")</f>
        <v>2</v>
      </c>
      <c r="I32" s="99"/>
      <c r="K32" s="96">
        <v>6450</v>
      </c>
      <c r="L32" s="97"/>
      <c r="M32" s="26" t="s">
        <v>18</v>
      </c>
      <c r="N32" s="27">
        <f>IF(ISNUMBER($G32),SUM(N28:N31),"")</f>
        <v>387</v>
      </c>
      <c r="O32" s="28">
        <f>IF(ISNUMBER($G32),SUM(O28:O31),"")</f>
        <v>184</v>
      </c>
      <c r="P32" s="28">
        <f>IF(ISNUMBER($G32),SUM(P28:P31),"")</f>
        <v>3</v>
      </c>
      <c r="Q32" s="29">
        <f>IF(SUM($G28:$G31)+SUM($Q28:$Q31)&gt;0,SUM(Q28:Q31),"")</f>
        <v>571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36</v>
      </c>
      <c r="F33" s="12">
        <v>4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87</v>
      </c>
      <c r="O33" s="12">
        <v>54</v>
      </c>
      <c r="P33" s="12">
        <v>1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32</v>
      </c>
      <c r="F34" s="18">
        <v>1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107</v>
      </c>
      <c r="O34" s="18">
        <v>45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35</v>
      </c>
      <c r="F35" s="18">
        <v>2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90</v>
      </c>
      <c r="O35" s="18">
        <v>70</v>
      </c>
      <c r="P35" s="18">
        <v>0</v>
      </c>
      <c r="Q35" s="19">
        <f>IF(AND(ISBLANK(N35),ISBLANK(O35)),"",N35+O35)</f>
        <v>160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63</v>
      </c>
      <c r="F36" s="23">
        <v>0</v>
      </c>
      <c r="G36" s="24">
        <f>IF(AND(ISBLANK(D36),ISBLANK(E36)),"",D36+E36)</f>
        <v>146</v>
      </c>
      <c r="H36" s="25">
        <f>IF(OR(ISNUMBER($G36),ISNUMBER($Q36)),(SIGN(N($G36)-N($Q36))+1)/2,"")</f>
        <v>0.5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103</v>
      </c>
      <c r="O36" s="23">
        <v>43</v>
      </c>
      <c r="P36" s="23">
        <v>1</v>
      </c>
      <c r="Q36" s="24">
        <f>IF(AND(ISBLANK(N36),ISBLANK(O36)),"",N36+O36)</f>
        <v>146</v>
      </c>
      <c r="R36" s="25">
        <f>IF(ISNUMBER($H36),1-$H36,"")</f>
        <v>0.5</v>
      </c>
      <c r="S36" s="98">
        <f>IF(ISNUMBER($I36),1-$I36,"")</f>
        <v>1</v>
      </c>
    </row>
    <row r="37" spans="1:19" ht="15.9" customHeight="1">
      <c r="A37" s="96">
        <v>22405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166</v>
      </c>
      <c r="F37" s="28">
        <f>IF(ISNUMBER($G37),SUM(F33:F36),"")</f>
        <v>7</v>
      </c>
      <c r="G37" s="29">
        <f>IF(SUM($G33:$G36)+SUM($Q33:$Q36)&gt;0,SUM(G33:G36),"")</f>
        <v>535</v>
      </c>
      <c r="H37" s="27">
        <f>IF(ISNUMBER($G37),SUM(H33:H36),"")</f>
        <v>0.5</v>
      </c>
      <c r="I37" s="99"/>
      <c r="K37" s="96">
        <v>15211</v>
      </c>
      <c r="L37" s="97"/>
      <c r="M37" s="26" t="s">
        <v>18</v>
      </c>
      <c r="N37" s="27">
        <f>IF(ISNUMBER($G37),SUM(N33:N36),"")</f>
        <v>387</v>
      </c>
      <c r="O37" s="28">
        <f>IF(ISNUMBER($G37),SUM(O33:O36),"")</f>
        <v>212</v>
      </c>
      <c r="P37" s="28">
        <f>IF(ISNUMBER($G37),SUM(P33:P36),"")</f>
        <v>2</v>
      </c>
      <c r="Q37" s="29">
        <f>IF(SUM($G33:$G36)+SUM($Q33:$Q36)&gt;0,SUM(Q33:Q36),"")</f>
        <v>599</v>
      </c>
      <c r="R37" s="27">
        <f>IF(ISNUMBER($G37),SUM(R33:R36),"")</f>
        <v>3.5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2255</v>
      </c>
      <c r="E39" s="34">
        <f>IF(ISNUMBER($G39),SUM(E12,E17,E22,E27,E32,E37),"")</f>
        <v>1088</v>
      </c>
      <c r="F39" s="34">
        <f>IF(ISNUMBER($G39),SUM(F12,F17,F22,F27,F32,F37),"")</f>
        <v>26</v>
      </c>
      <c r="G39" s="35">
        <f>IF(SUM($G$8:$G$37)+SUM($Q$8:$Q$37)&gt;0,SUM(G12,G17,G22,G27,G32,G37),"")</f>
        <v>3343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2299</v>
      </c>
      <c r="O39" s="34">
        <f>IF(ISNUMBER($G39),SUM(O12,O17,O22,O27,O32,O37),"")</f>
        <v>1163</v>
      </c>
      <c r="P39" s="34">
        <f>IF(ISNUMBER($G39),SUM(P12,P17,P22,P27,P32,P37),"")</f>
        <v>19</v>
      </c>
      <c r="Q39" s="35">
        <f>IF(SUM($G$8:$G$37)+SUM($Q$8:$Q$37)&gt;0,SUM(Q12,Q17,Q22,Q27,Q32,Q37),"")</f>
        <v>3462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Prostějov ˝A˝ – TJ Horní Benešov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2025-03-01T19:01:38Z</dcterms:modified>
</cp:coreProperties>
</file>